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2024-2026 MJCC ev 2024 byudgetayin hayt\2024-2026 MJCC ev 2024 byudgetayin hayt\Caxsayin dzevachap\Shinararutyun\"/>
    </mc:Choice>
  </mc:AlternateContent>
  <bookViews>
    <workbookView xWindow="0" yWindow="0" windowWidth="14385" windowHeight="11955" activeTab="1"/>
  </bookViews>
  <sheets>
    <sheet name="shinararutyun" sheetId="9" r:id="rId1"/>
    <sheet name="5112,5113,5134" sheetId="8" r:id="rId2"/>
  </sheets>
  <externalReferences>
    <externalReference r:id="rId3"/>
  </externalReferences>
  <definedNames>
    <definedName name="_1">#REF!</definedName>
    <definedName name="_prt1111">#REF!</definedName>
    <definedName name="_prt1114">#REF!</definedName>
    <definedName name="_prt11141">#REF!</definedName>
    <definedName name="_prt11142">#REF!</definedName>
    <definedName name="_prt1115">#REF!</definedName>
    <definedName name="_prt1116">#REF!</definedName>
    <definedName name="_prt1214">#REF!</definedName>
    <definedName name="_prt12141">#REF!</definedName>
    <definedName name="_prt1311">#REF!</definedName>
    <definedName name="_prt1313">#REF!</definedName>
    <definedName name="_prt1314">#REF!</definedName>
    <definedName name="_prt1315">#REF!</definedName>
    <definedName name="_prt1317">#REF!</definedName>
    <definedName name="arsheturt">#REF!</definedName>
    <definedName name="cur">'[1]Bl-1'!$E$1</definedName>
    <definedName name="energia">#REF!</definedName>
    <definedName name="France">#REF!</definedName>
    <definedName name="gandzapet">#REF!</definedName>
    <definedName name="geravchar">#REF!</definedName>
    <definedName name="gortsarna">#REF!</definedName>
    <definedName name="hac">#REF!</definedName>
    <definedName name="Hayk">#REF!</definedName>
    <definedName name="Hayk1">#REF!</definedName>
    <definedName name="Hayk2">#REF!</definedName>
    <definedName name="Hayk3">#REF!</definedName>
    <definedName name="hj">#REF!</definedName>
    <definedName name="Kent.bank">#REF!</definedName>
    <definedName name="kentroni">#REF!</definedName>
    <definedName name="KENTRWN">#REF!</definedName>
    <definedName name="miasnakan">#REF!</definedName>
    <definedName name="Pashtpan">#REF!</definedName>
    <definedName name="_xlnm.Print_Area" localSheetId="1">'5112,5113,5134'!$A$1:$AC$18</definedName>
    <definedName name="_xlnm.Print_Area" localSheetId="0">shinararutyun!$A$1:$H$22</definedName>
    <definedName name="_xlnm.Print_Titles" localSheetId="0">shinararutyun!$8:$10</definedName>
    <definedName name="prt11192000">#REF!</definedName>
    <definedName name="prt11192001">#REF!</definedName>
    <definedName name="Qashatar">#REF!</definedName>
    <definedName name="rarabar">#REF!</definedName>
    <definedName name="ü240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G16" i="9" l="1"/>
  <c r="F16" i="9"/>
  <c r="E16" i="9"/>
  <c r="AF13" i="8"/>
  <c r="AF12" i="8"/>
  <c r="AF11" i="8"/>
  <c r="AF9" i="8"/>
  <c r="AF10" i="8"/>
  <c r="AF6" i="8"/>
  <c r="AF7" i="8"/>
  <c r="S14" i="8"/>
  <c r="R14" i="8"/>
  <c r="P14" i="8"/>
  <c r="M14" i="8"/>
  <c r="T13" i="8"/>
  <c r="O13" i="8"/>
  <c r="Q13" i="8" s="1"/>
  <c r="L13" i="8"/>
  <c r="N13" i="8" s="1"/>
  <c r="T12" i="8"/>
  <c r="O12" i="8"/>
  <c r="Q12" i="8" s="1"/>
  <c r="L12" i="8"/>
  <c r="N12" i="8" s="1"/>
  <c r="T11" i="8"/>
  <c r="O11" i="8"/>
  <c r="Q11" i="8" s="1"/>
  <c r="L11" i="8"/>
  <c r="N11" i="8" s="1"/>
  <c r="T10" i="8"/>
  <c r="O10" i="8"/>
  <c r="Q10" i="8" s="1"/>
  <c r="L10" i="8"/>
  <c r="N10" i="8" s="1"/>
  <c r="T9" i="8"/>
  <c r="O9" i="8"/>
  <c r="Q9" i="8" s="1"/>
  <c r="L9" i="8"/>
  <c r="N9" i="8" s="1"/>
  <c r="T8" i="8"/>
  <c r="O8" i="8"/>
  <c r="L8" i="8"/>
  <c r="N8" i="8" s="1"/>
  <c r="T7" i="8"/>
  <c r="O7" i="8"/>
  <c r="Q7" i="8" s="1"/>
  <c r="N7" i="8"/>
  <c r="T6" i="8"/>
  <c r="Q6" i="8"/>
  <c r="L6" i="8"/>
  <c r="L14" i="8" l="1"/>
  <c r="O14" i="8"/>
  <c r="T14" i="8"/>
  <c r="AF8" i="8"/>
  <c r="Q8" i="8"/>
  <c r="Q14" i="8" s="1"/>
  <c r="N6" i="8"/>
  <c r="N14" i="8" s="1"/>
  <c r="G14" i="9" l="1"/>
  <c r="C14" i="9"/>
  <c r="D14" i="9"/>
  <c r="E14" i="9"/>
  <c r="F14" i="9"/>
  <c r="AC7" i="8"/>
  <c r="W7" i="8"/>
  <c r="K7" i="8"/>
  <c r="H7" i="8"/>
  <c r="E7" i="8"/>
  <c r="W8" i="8"/>
  <c r="W9" i="8"/>
  <c r="W10" i="8"/>
  <c r="W12" i="8"/>
  <c r="W13" i="8"/>
  <c r="D14" i="8"/>
  <c r="F14" i="8"/>
  <c r="G14" i="8"/>
  <c r="I14" i="8"/>
  <c r="J14" i="8"/>
  <c r="V14" i="8"/>
  <c r="Y14" i="8"/>
  <c r="AA14" i="8"/>
  <c r="G22" i="9" s="1"/>
  <c r="AB14" i="8"/>
  <c r="AC6" i="8"/>
  <c r="AC8" i="8"/>
  <c r="AC9" i="8"/>
  <c r="AC10" i="8"/>
  <c r="AC11" i="8"/>
  <c r="AC12" i="8"/>
  <c r="AC13" i="8"/>
  <c r="E8" i="8"/>
  <c r="E9" i="8"/>
  <c r="E10" i="8"/>
  <c r="E11" i="8"/>
  <c r="E12" i="8"/>
  <c r="E13" i="8"/>
  <c r="H6" i="8"/>
  <c r="H8" i="8"/>
  <c r="H9" i="8"/>
  <c r="H10" i="8"/>
  <c r="H11" i="8"/>
  <c r="H12" i="8"/>
  <c r="H13" i="8"/>
  <c r="K6" i="8"/>
  <c r="K8" i="8"/>
  <c r="K9" i="8"/>
  <c r="K10" i="8"/>
  <c r="K11" i="8"/>
  <c r="K12" i="8"/>
  <c r="K13" i="8"/>
  <c r="W6" i="8"/>
  <c r="W11" i="8"/>
  <c r="C6" i="8"/>
  <c r="E6" i="8" s="1"/>
  <c r="X14" i="8" l="1"/>
  <c r="F22" i="9" s="1"/>
  <c r="C14" i="8"/>
  <c r="U14" i="8"/>
  <c r="E22" i="9" s="1"/>
  <c r="W14" i="8"/>
  <c r="Z14" i="8" l="1"/>
  <c r="AC14" i="8"/>
  <c r="F20" i="9"/>
  <c r="F12" i="9" s="1"/>
  <c r="G20" i="9"/>
  <c r="F17" i="9"/>
  <c r="G17" i="9"/>
  <c r="G12" i="9" l="1"/>
  <c r="H14" i="8"/>
  <c r="K14" i="8"/>
  <c r="E17" i="9" l="1"/>
  <c r="E20" i="9"/>
  <c r="D20" i="9"/>
  <c r="C20" i="9"/>
  <c r="D17" i="9"/>
  <c r="C17" i="9"/>
  <c r="D12" i="9" l="1"/>
  <c r="E14" i="8"/>
  <c r="C12" i="9"/>
  <c r="E12" i="9"/>
</calcChain>
</file>

<file path=xl/sharedStrings.xml><?xml version="1.0" encoding="utf-8"?>
<sst xmlns="http://schemas.openxmlformats.org/spreadsheetml/2006/main" count="80" uniqueCount="47">
  <si>
    <t>հիմնական նորոգումներ</t>
  </si>
  <si>
    <t xml:space="preserve">  Բաժին  N   03</t>
  </si>
  <si>
    <t xml:space="preserve">  Խումբ   N   03</t>
  </si>
  <si>
    <t xml:space="preserve">  Դաս     N   01</t>
  </si>
  <si>
    <t xml:space="preserve"> NN </t>
  </si>
  <si>
    <t>Հոդվածի  անվանումը</t>
  </si>
  <si>
    <t xml:space="preserve">  փաստացի  կատարո ղական   </t>
  </si>
  <si>
    <t>հաստատված բյուջե</t>
  </si>
  <si>
    <t>Հիմնավորումներ   հայտի վերաբերյալ</t>
  </si>
  <si>
    <t>511200</t>
  </si>
  <si>
    <t>ՏԵՂԵԿԱՆՔ</t>
  </si>
  <si>
    <t>Հ/Հ</t>
  </si>
  <si>
    <t>Դատարաններ</t>
  </si>
  <si>
    <t>Կապիտալ շինարարություն</t>
  </si>
  <si>
    <t>նախահաշվային աշխատանքներ</t>
  </si>
  <si>
    <t>ընդամենը</t>
  </si>
  <si>
    <t>շինարարություն</t>
  </si>
  <si>
    <t>Ընդամենը`</t>
  </si>
  <si>
    <t xml:space="preserve">այդ  թվում՝  </t>
  </si>
  <si>
    <t>այդ  թվում՝ /թվարկել/</t>
  </si>
  <si>
    <t>Շինարարական աշխատանքներ</t>
  </si>
  <si>
    <t>Շենքերի և շինությունների կապիտալ վերանորոգում</t>
  </si>
  <si>
    <t>Կապիտալ վերանորոգման աշխատանքներ</t>
  </si>
  <si>
    <t>Նախագծահետազոտական ծախսեր</t>
  </si>
  <si>
    <t>Նախագծահետազոտական աշխատանքներ</t>
  </si>
  <si>
    <t>Դատարանների բնականոն գործունեությունն ապահովելու նպատակով նախատեսվել են վարչական շենքերի կապիտալ վերանորոգման ծախսեր</t>
  </si>
  <si>
    <t>բյուջետային հայտ</t>
  </si>
  <si>
    <t>Շենքերի և շինությունների կառուցում</t>
  </si>
  <si>
    <t>ՀՀ Արագածոտնի մարզի ընդհանուր իրավասության դատարանի Թալին քաղաքի նստավայրի վերակառուցում</t>
  </si>
  <si>
    <t>ՀՀ Արարատի և Վայոց ձորի մարզերի ընդհանուր իրավասության դատարանի Վեդի քաղաքի նստավայրի կառուցում</t>
  </si>
  <si>
    <t>ՀՀ Գեղարքունիքի մարզի ընդհանուր իրավասության դատարանի Մարտունու նստավայրի վերակառուցում</t>
  </si>
  <si>
    <t>ՀՀ Շիրակի մարզի ընդհանուր իրավասության դատարանի Արթիկ նստավայրի վերակառուցում</t>
  </si>
  <si>
    <t>ՀՀ Սյունիքի մարզի ընդհանուր իրավասության դատարանի Սիսիանի նստավայրի կառուցում</t>
  </si>
  <si>
    <t>2020թ.</t>
  </si>
  <si>
    <t>2021թ.</t>
  </si>
  <si>
    <t>Կապիտալ վերանորոգում</t>
  </si>
  <si>
    <t>ԲԴԽ և ՀՀ դատարաններ</t>
  </si>
  <si>
    <t>2022թ.</t>
  </si>
  <si>
    <t>ՈՉ ՖԻՆԱՆՍԱԿԱՆ ԱԿՏԻՎՆԵՐԻ ԳԾՈՎ ԾԱԽՍԵՐ</t>
  </si>
  <si>
    <t>2023թ.</t>
  </si>
  <si>
    <t>2024թ.</t>
  </si>
  <si>
    <t>2024-2026 թթ-ին ԲԴԽ-ի և ՀՀ դատարանների վարչական շենքերի կապիտալ վերանորոգման և կառուցման աշխատանքների վերաբերյալ</t>
  </si>
  <si>
    <t>2025թ.</t>
  </si>
  <si>
    <t>2026թ.</t>
  </si>
  <si>
    <t>ՀՀ Արմավիրի մարզի ընդհանուր իրավասության դատարանի Արմավիր քաղաքի նստավայրի /կցակառույցի կառուցում/ կառուցում</t>
  </si>
  <si>
    <t>ՀՀ Կոտայքի մարզի ընդհանուր իրավասության դատարանի Աբովյան քաղաքի նստավայրի /կցակառույցի կառուցում/ կառուցում</t>
  </si>
  <si>
    <t>ՀՀ Շիրակի մարզի ընդհանուր իրավասության դատարանի Աշոցք նստավայրի  վերակառուցում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</si>
</sst>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(* #,##0.0_);_(* \(#,##0.0\);_(* &quot;-&quot;??_);_(@_)"/>
    <numFmt numFmtId="168" formatCode="#,##0.0"/>
  </numFmts>
  <fonts count="20">
    <font>
      <sz val="12"/>
      <name val="Arial Armenian"/>
      <family val="2"/>
    </font>
    <font>
      <sz val="11"/>
      <color indexed="8"/>
      <name val="Times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1"/>
      <color theme="1"/>
      <name val="Times Armenian"/>
      <family val="2"/>
    </font>
    <font>
      <sz val="11"/>
      <color theme="1"/>
      <name val="Calibri"/>
      <family val="2"/>
      <scheme val="minor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10"/>
      <name val="GHEA Grapalat"/>
      <family val="3"/>
    </font>
    <font>
      <b/>
      <i/>
      <u/>
      <sz val="10"/>
      <name val="GHEA Grapalat"/>
      <family val="3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1" fontId="0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13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81">
    <xf numFmtId="1" fontId="0" fillId="0" borderId="0" xfId="0"/>
    <xf numFmtId="0" fontId="9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Continuous" wrapText="1"/>
    </xf>
    <xf numFmtId="0" fontId="9" fillId="0" borderId="0" xfId="0" applyNumberFormat="1" applyFont="1"/>
    <xf numFmtId="0" fontId="1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0" fontId="10" fillId="0" borderId="0" xfId="0" applyNumberFormat="1" applyFont="1"/>
    <xf numFmtId="0" fontId="14" fillId="0" borderId="0" xfId="31" applyFont="1" applyBorder="1" applyAlignment="1">
      <alignment wrapText="1"/>
    </xf>
    <xf numFmtId="0" fontId="15" fillId="2" borderId="0" xfId="31" applyFont="1" applyFill="1" applyBorder="1" applyAlignment="1">
      <alignment horizontal="center" wrapText="1"/>
    </xf>
    <xf numFmtId="0" fontId="16" fillId="2" borderId="0" xfId="31" applyFont="1" applyFill="1" applyBorder="1" applyAlignment="1">
      <alignment horizontal="center" wrapText="1"/>
    </xf>
    <xf numFmtId="0" fontId="9" fillId="2" borderId="0" xfId="31" applyFont="1" applyFill="1" applyBorder="1" applyAlignment="1">
      <alignment horizontal="centerContinuous" wrapText="1"/>
    </xf>
    <xf numFmtId="0" fontId="9" fillId="0" borderId="0" xfId="31" applyFont="1"/>
    <xf numFmtId="0" fontId="17" fillId="2" borderId="2" xfId="31" applyFont="1" applyFill="1" applyBorder="1" applyAlignment="1">
      <alignment horizontal="centerContinuous" wrapText="1"/>
    </xf>
    <xf numFmtId="0" fontId="9" fillId="2" borderId="0" xfId="31" applyFont="1" applyFill="1" applyBorder="1" applyAlignment="1">
      <alignment wrapText="1"/>
    </xf>
    <xf numFmtId="0" fontId="11" fillId="0" borderId="3" xfId="31" applyFont="1" applyBorder="1" applyAlignment="1"/>
    <xf numFmtId="0" fontId="9" fillId="2" borderId="0" xfId="31" applyFont="1" applyFill="1" applyBorder="1" applyAlignment="1">
      <alignment horizontal="center" wrapText="1"/>
    </xf>
    <xf numFmtId="0" fontId="11" fillId="0" borderId="4" xfId="31" applyFont="1" applyBorder="1" applyAlignment="1"/>
    <xf numFmtId="0" fontId="9" fillId="0" borderId="0" xfId="31" applyFont="1" applyAlignment="1">
      <alignment horizontal="center"/>
    </xf>
    <xf numFmtId="0" fontId="17" fillId="3" borderId="1" xfId="0" applyNumberFormat="1" applyFont="1" applyFill="1" applyBorder="1" applyAlignment="1">
      <alignment wrapText="1"/>
    </xf>
    <xf numFmtId="0" fontId="18" fillId="3" borderId="1" xfId="0" applyNumberFormat="1" applyFont="1" applyFill="1" applyBorder="1" applyAlignment="1">
      <alignment wrapText="1"/>
    </xf>
    <xf numFmtId="166" fontId="17" fillId="3" borderId="1" xfId="0" applyNumberFormat="1" applyFont="1" applyFill="1" applyBorder="1" applyAlignment="1">
      <alignment horizontal="center" wrapText="1"/>
    </xf>
    <xf numFmtId="168" fontId="17" fillId="3" borderId="1" xfId="0" applyNumberFormat="1" applyFont="1" applyFill="1" applyBorder="1" applyAlignment="1">
      <alignment horizontal="center" wrapText="1"/>
    </xf>
    <xf numFmtId="0" fontId="17" fillId="3" borderId="0" xfId="0" applyNumberFormat="1" applyFont="1" applyFill="1"/>
    <xf numFmtId="0" fontId="17" fillId="0" borderId="1" xfId="0" applyNumberFormat="1" applyFont="1" applyFill="1" applyBorder="1" applyAlignment="1">
      <alignment wrapText="1"/>
    </xf>
    <xf numFmtId="0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Fill="1" applyBorder="1" applyAlignment="1">
      <alignment horizont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/>
    <xf numFmtId="0" fontId="17" fillId="2" borderId="1" xfId="0" applyNumberFormat="1" applyFont="1" applyFill="1" applyBorder="1" applyAlignment="1">
      <alignment wrapText="1"/>
    </xf>
    <xf numFmtId="0" fontId="17" fillId="0" borderId="1" xfId="0" applyNumberFormat="1" applyFont="1" applyBorder="1" applyAlignment="1">
      <alignment wrapText="1"/>
    </xf>
    <xf numFmtId="168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/>
    <xf numFmtId="0" fontId="17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wrapText="1"/>
    </xf>
    <xf numFmtId="0" fontId="9" fillId="0" borderId="1" xfId="0" applyNumberFormat="1" applyFont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17" fillId="2" borderId="0" xfId="0" applyNumberFormat="1" applyFont="1" applyFill="1" applyAlignment="1">
      <alignment vertical="center"/>
    </xf>
    <xf numFmtId="166" fontId="17" fillId="2" borderId="1" xfId="0" applyNumberFormat="1" applyFont="1" applyFill="1" applyBorder="1" applyAlignment="1">
      <alignment horizontal="center" wrapText="1"/>
    </xf>
    <xf numFmtId="166" fontId="9" fillId="4" borderId="1" xfId="20" applyNumberFormat="1" applyFont="1" applyFill="1" applyBorder="1" applyAlignment="1">
      <alignment horizontal="center" vertical="center" wrapText="1"/>
    </xf>
    <xf numFmtId="167" fontId="9" fillId="4" borderId="1" xfId="20" applyNumberFormat="1" applyFont="1" applyFill="1" applyBorder="1" applyAlignment="1">
      <alignment horizontal="center" vertical="center" wrapText="1"/>
    </xf>
    <xf numFmtId="166" fontId="9" fillId="4" borderId="1" xfId="20" applyNumberFormat="1" applyFont="1" applyFill="1" applyBorder="1" applyAlignment="1">
      <alignment horizontal="center" vertical="center"/>
    </xf>
    <xf numFmtId="0" fontId="9" fillId="4" borderId="1" xfId="20" applyFont="1" applyFill="1" applyBorder="1"/>
    <xf numFmtId="43" fontId="9" fillId="4" borderId="1" xfId="20" applyNumberFormat="1" applyFont="1" applyFill="1" applyBorder="1" applyAlignment="1">
      <alignment horizontal="right" vertical="center" wrapText="1"/>
    </xf>
    <xf numFmtId="168" fontId="9" fillId="4" borderId="1" xfId="20" applyNumberFormat="1" applyFont="1" applyFill="1" applyBorder="1" applyAlignment="1">
      <alignment horizontal="center" vertical="center" wrapText="1"/>
    </xf>
    <xf numFmtId="168" fontId="9" fillId="4" borderId="1" xfId="20" applyNumberFormat="1" applyFont="1" applyFill="1" applyBorder="1" applyAlignment="1">
      <alignment horizontal="right" vertical="center" wrapText="1"/>
    </xf>
    <xf numFmtId="168" fontId="9" fillId="4" borderId="1" xfId="20" applyNumberFormat="1" applyFont="1" applyFill="1" applyBorder="1"/>
    <xf numFmtId="0" fontId="9" fillId="4" borderId="1" xfId="20" applyFont="1" applyFill="1" applyBorder="1" applyAlignment="1">
      <alignment horizontal="center" vertical="center" wrapText="1"/>
    </xf>
    <xf numFmtId="0" fontId="9" fillId="4" borderId="0" xfId="20" applyFont="1" applyFill="1"/>
    <xf numFmtId="0" fontId="9" fillId="4" borderId="0" xfId="20" applyFont="1" applyFill="1" applyAlignment="1">
      <alignment vertical="center"/>
    </xf>
    <xf numFmtId="0" fontId="9" fillId="4" borderId="1" xfId="20" applyFont="1" applyFill="1" applyBorder="1" applyAlignment="1">
      <alignment horizontal="center" vertical="center"/>
    </xf>
    <xf numFmtId="0" fontId="9" fillId="4" borderId="1" xfId="20" applyFont="1" applyFill="1" applyBorder="1" applyAlignment="1">
      <alignment horizontal="center"/>
    </xf>
    <xf numFmtId="0" fontId="9" fillId="4" borderId="1" xfId="20" applyFont="1" applyFill="1" applyBorder="1" applyAlignment="1">
      <alignment horizontal="left" vertical="center" wrapText="1"/>
    </xf>
    <xf numFmtId="168" fontId="9" fillId="4" borderId="0" xfId="20" applyNumberFormat="1" applyFont="1" applyFill="1"/>
    <xf numFmtId="0" fontId="17" fillId="4" borderId="1" xfId="20" applyFont="1" applyFill="1" applyBorder="1" applyAlignment="1">
      <alignment wrapText="1"/>
    </xf>
    <xf numFmtId="167" fontId="17" fillId="4" borderId="1" xfId="20" applyNumberFormat="1" applyFont="1" applyFill="1" applyBorder="1" applyAlignment="1">
      <alignment horizontal="right" vertical="center"/>
    </xf>
    <xf numFmtId="0" fontId="9" fillId="4" borderId="0" xfId="20" applyFont="1" applyFill="1" applyAlignment="1"/>
    <xf numFmtId="0" fontId="9" fillId="4" borderId="0" xfId="20" applyFont="1" applyFill="1" applyAlignment="1">
      <alignment horizontal="center" wrapText="1"/>
    </xf>
    <xf numFmtId="0" fontId="9" fillId="4" borderId="0" xfId="20" applyFont="1" applyFill="1" applyAlignment="1">
      <alignment wrapText="1"/>
    </xf>
    <xf numFmtId="0" fontId="9" fillId="4" borderId="1" xfId="20" applyFont="1" applyFill="1" applyBorder="1" applyAlignment="1">
      <alignment horizontal="center" vertical="center" wrapText="1"/>
    </xf>
    <xf numFmtId="168" fontId="9" fillId="4" borderId="1" xfId="20" applyNumberFormat="1" applyFont="1" applyFill="1" applyBorder="1" applyAlignment="1">
      <alignment horizontal="center" vertical="center"/>
    </xf>
    <xf numFmtId="167" fontId="17" fillId="4" borderId="1" xfId="20" applyNumberFormat="1" applyFont="1" applyFill="1" applyBorder="1" applyAlignment="1">
      <alignment horizontal="center" vertical="center"/>
    </xf>
    <xf numFmtId="0" fontId="9" fillId="4" borderId="0" xfId="20" applyFont="1" applyFill="1" applyAlignment="1">
      <alignment horizontal="center" vertical="center"/>
    </xf>
    <xf numFmtId="0" fontId="9" fillId="0" borderId="2" xfId="20" applyFont="1" applyFill="1" applyBorder="1" applyAlignment="1">
      <alignment horizontal="center" wrapText="1"/>
    </xf>
    <xf numFmtId="0" fontId="9" fillId="4" borderId="0" xfId="20" applyFont="1" applyFill="1" applyAlignment="1">
      <alignment horizontal="center" wrapText="1"/>
    </xf>
    <xf numFmtId="0" fontId="9" fillId="4" borderId="11" xfId="20" applyFont="1" applyFill="1" applyBorder="1" applyAlignment="1">
      <alignment horizontal="center" vertical="center"/>
    </xf>
    <xf numFmtId="0" fontId="9" fillId="4" borderId="12" xfId="20" applyFont="1" applyFill="1" applyBorder="1" applyAlignment="1">
      <alignment horizontal="center" vertical="center"/>
    </xf>
    <xf numFmtId="0" fontId="9" fillId="4" borderId="5" xfId="20" applyFont="1" applyFill="1" applyBorder="1" applyAlignment="1">
      <alignment horizontal="center" vertical="center"/>
    </xf>
    <xf numFmtId="0" fontId="9" fillId="4" borderId="1" xfId="20" applyFont="1" applyFill="1" applyBorder="1" applyAlignment="1">
      <alignment horizontal="center" vertical="center" wrapText="1"/>
    </xf>
    <xf numFmtId="0" fontId="9" fillId="4" borderId="8" xfId="20" applyFont="1" applyFill="1" applyBorder="1" applyAlignment="1">
      <alignment horizontal="center" vertical="center" wrapText="1"/>
    </xf>
    <xf numFmtId="0" fontId="9" fillId="4" borderId="9" xfId="20" applyFont="1" applyFill="1" applyBorder="1" applyAlignment="1">
      <alignment horizontal="center" vertical="center" wrapText="1"/>
    </xf>
    <xf numFmtId="0" fontId="9" fillId="4" borderId="10" xfId="20" applyFont="1" applyFill="1" applyBorder="1" applyAlignment="1">
      <alignment horizontal="center" vertical="center" wrapText="1"/>
    </xf>
    <xf numFmtId="0" fontId="19" fillId="4" borderId="0" xfId="20" applyFont="1" applyFill="1" applyAlignment="1">
      <alignment horizontal="center" wrapText="1"/>
    </xf>
    <xf numFmtId="0" fontId="19" fillId="4" borderId="0" xfId="20" applyFont="1" applyFill="1" applyAlignment="1">
      <alignment horizontal="center" vertical="center" wrapText="1"/>
    </xf>
    <xf numFmtId="0" fontId="9" fillId="4" borderId="6" xfId="20" applyFont="1" applyFill="1" applyBorder="1" applyAlignment="1">
      <alignment horizontal="center"/>
    </xf>
    <xf numFmtId="0" fontId="9" fillId="4" borderId="4" xfId="20" applyFont="1" applyFill="1" applyBorder="1" applyAlignment="1">
      <alignment horizontal="center"/>
    </xf>
    <xf numFmtId="0" fontId="9" fillId="4" borderId="7" xfId="20" applyFont="1" applyFill="1" applyBorder="1" applyAlignment="1">
      <alignment horizontal="center"/>
    </xf>
    <xf numFmtId="0" fontId="9" fillId="4" borderId="1" xfId="20" applyFont="1" applyFill="1" applyBorder="1" applyAlignment="1">
      <alignment horizontal="center"/>
    </xf>
  </cellXfs>
  <cellStyles count="45">
    <cellStyle name="Comma 2" xfId="1"/>
    <cellStyle name="Normal" xfId="0" builtinId="0"/>
    <cellStyle name="Normal 2" xfId="2"/>
    <cellStyle name="Normal 2 2" xfId="3"/>
    <cellStyle name="Normal 2 2 2" xfId="4"/>
    <cellStyle name="Normal 2 3" xfId="5"/>
    <cellStyle name="Normal 2 4" xfId="6"/>
    <cellStyle name="Normal 3" xfId="7"/>
    <cellStyle name="Normal 3 2" xfId="8"/>
    <cellStyle name="Normal 3 2 2" xfId="9"/>
    <cellStyle name="Normal 3 3" xfId="10"/>
    <cellStyle name="Normal 3 4" xfId="11"/>
    <cellStyle name="Normal 4" xfId="12"/>
    <cellStyle name="Normal 4 2" xfId="13"/>
    <cellStyle name="Normal 4 3" xfId="14"/>
    <cellStyle name="Normal 5" xfId="15"/>
    <cellStyle name="Normal 6" xfId="16"/>
    <cellStyle name="Percent 2" xfId="17"/>
    <cellStyle name="Style 1" xfId="18"/>
    <cellStyle name="Денежный 2" xfId="19"/>
    <cellStyle name="Обычный 2" xfId="20"/>
    <cellStyle name="Обычный 2 2" xfId="21"/>
    <cellStyle name="Обычный 2 2 2" xfId="22"/>
    <cellStyle name="Обычный 2 2 2 2" xfId="23"/>
    <cellStyle name="Обычный 2 2 2 3" xfId="24"/>
    <cellStyle name="Обычный 2 2 3" xfId="25"/>
    <cellStyle name="Обычный 2 3" xfId="26"/>
    <cellStyle name="Обычный 2 4" xfId="27"/>
    <cellStyle name="Обычный 3" xfId="28"/>
    <cellStyle name="Обычный 3 2" xfId="29"/>
    <cellStyle name="Обычный 3 2 2" xfId="30"/>
    <cellStyle name="Обычный 4" xfId="31"/>
    <cellStyle name="Обычный 4 2" xfId="32"/>
    <cellStyle name="Обычный 4 2 2" xfId="33"/>
    <cellStyle name="Обычный 5" xfId="34"/>
    <cellStyle name="Обычный 5 2" xfId="35"/>
    <cellStyle name="Обычный 6" xfId="36"/>
    <cellStyle name="Обычный 7" xfId="37"/>
    <cellStyle name="Обычный 7 2" xfId="38"/>
    <cellStyle name="Обычный 8" xfId="39"/>
    <cellStyle name="Процентный 2" xfId="40"/>
    <cellStyle name="Стиль 1" xfId="41"/>
    <cellStyle name="Стиль 1 2" xfId="42"/>
    <cellStyle name="Финансовый 2" xfId="43"/>
    <cellStyle name="Финансовый 2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22"/>
  <sheetViews>
    <sheetView workbookViewId="0">
      <selection activeCell="A17" sqref="A17:XFD27"/>
    </sheetView>
  </sheetViews>
  <sheetFormatPr defaultRowHeight="13.5"/>
  <cols>
    <col min="1" max="1" width="8.6640625" style="12" customWidth="1"/>
    <col min="2" max="2" width="29.77734375" style="12" customWidth="1"/>
    <col min="3" max="7" width="10.44140625" style="18" customWidth="1"/>
    <col min="8" max="8" width="37.77734375" style="18" customWidth="1"/>
    <col min="9" max="9" width="9.6640625" style="12" bestFit="1" customWidth="1"/>
    <col min="10" max="16384" width="8.88671875" style="12"/>
  </cols>
  <sheetData>
    <row r="1" spans="1:8" ht="17.25">
      <c r="A1" s="8"/>
      <c r="B1" s="9"/>
      <c r="C1" s="10"/>
      <c r="D1" s="10"/>
      <c r="E1" s="10"/>
      <c r="F1" s="10"/>
      <c r="G1" s="10"/>
      <c r="H1" s="11"/>
    </row>
    <row r="2" spans="1:8" ht="17.25">
      <c r="A2" s="8"/>
      <c r="B2" s="9"/>
      <c r="C2" s="10"/>
      <c r="D2" s="10"/>
      <c r="E2" s="10"/>
      <c r="F2" s="10"/>
      <c r="G2" s="10"/>
      <c r="H2" s="11"/>
    </row>
    <row r="3" spans="1:8" ht="15" thickBot="1">
      <c r="B3" s="66" t="s">
        <v>36</v>
      </c>
      <c r="C3" s="66"/>
      <c r="D3" s="13"/>
      <c r="E3" s="13"/>
      <c r="F3" s="13"/>
      <c r="G3" s="13"/>
      <c r="H3" s="13"/>
    </row>
    <row r="4" spans="1:8">
      <c r="A4" s="14"/>
      <c r="B4" s="15" t="s">
        <v>1</v>
      </c>
      <c r="C4" s="16"/>
      <c r="D4" s="11"/>
      <c r="E4" s="11"/>
      <c r="F4" s="11"/>
      <c r="G4" s="11"/>
      <c r="H4" s="16"/>
    </row>
    <row r="5" spans="1:8">
      <c r="A5" s="14"/>
      <c r="B5" s="17" t="s">
        <v>2</v>
      </c>
      <c r="C5" s="11"/>
      <c r="D5" s="16"/>
      <c r="E5" s="16"/>
      <c r="F5" s="16"/>
      <c r="G5" s="16"/>
      <c r="H5" s="16"/>
    </row>
    <row r="6" spans="1:8">
      <c r="A6" s="14"/>
      <c r="B6" s="15" t="s">
        <v>3</v>
      </c>
      <c r="C6" s="11"/>
      <c r="D6" s="11"/>
      <c r="E6" s="11"/>
      <c r="F6" s="11"/>
      <c r="G6" s="11"/>
      <c r="H6" s="16"/>
    </row>
    <row r="7" spans="1:8" ht="12.75" customHeight="1">
      <c r="A7" s="14"/>
      <c r="B7" s="14"/>
      <c r="C7" s="16"/>
      <c r="E7" s="11"/>
      <c r="F7" s="11"/>
      <c r="G7" s="11"/>
      <c r="H7" s="16"/>
    </row>
    <row r="8" spans="1:8" s="4" customFormat="1" ht="13.5" customHeight="1">
      <c r="A8" s="1"/>
      <c r="B8" s="1"/>
      <c r="C8" s="3" t="s">
        <v>33</v>
      </c>
      <c r="D8" s="2" t="s">
        <v>34</v>
      </c>
      <c r="E8" s="2" t="s">
        <v>37</v>
      </c>
      <c r="F8" s="2" t="s">
        <v>39</v>
      </c>
      <c r="G8" s="2" t="s">
        <v>40</v>
      </c>
      <c r="H8" s="2"/>
    </row>
    <row r="9" spans="1:8" s="4" customFormat="1" ht="25.5">
      <c r="A9" s="5" t="s">
        <v>4</v>
      </c>
      <c r="B9" s="5" t="s">
        <v>5</v>
      </c>
      <c r="C9" s="5" t="s">
        <v>6</v>
      </c>
      <c r="D9" s="5" t="s">
        <v>7</v>
      </c>
      <c r="E9" s="5" t="s">
        <v>26</v>
      </c>
      <c r="F9" s="5"/>
      <c r="G9" s="5"/>
      <c r="H9" s="6" t="s">
        <v>8</v>
      </c>
    </row>
    <row r="10" spans="1:8" s="7" customFormat="1" ht="12.7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/>
      <c r="G10" s="5"/>
      <c r="H10" s="5">
        <v>6</v>
      </c>
    </row>
    <row r="11" spans="1:8" s="4" customFormat="1">
      <c r="A11" s="1"/>
      <c r="B11" s="1"/>
      <c r="C11" s="2"/>
      <c r="D11" s="2"/>
      <c r="E11" s="2"/>
      <c r="F11" s="2"/>
      <c r="G11" s="2"/>
      <c r="H11" s="2"/>
    </row>
    <row r="12" spans="1:8" s="23" customFormat="1" ht="28.5">
      <c r="A12" s="19"/>
      <c r="B12" s="20" t="s">
        <v>38</v>
      </c>
      <c r="C12" s="21">
        <f>C14+C17+C20</f>
        <v>0</v>
      </c>
      <c r="D12" s="21">
        <f>D14+D17+D20</f>
        <v>0</v>
      </c>
      <c r="E12" s="22">
        <f>E14+E17+E20</f>
        <v>309782.59999999998</v>
      </c>
      <c r="F12" s="22">
        <f>F14+F17+F20</f>
        <v>309782.59999999998</v>
      </c>
      <c r="G12" s="22">
        <f>G14+G17+G20</f>
        <v>0</v>
      </c>
      <c r="H12" s="21"/>
    </row>
    <row r="13" spans="1:8" s="29" customFormat="1" ht="18" customHeight="1">
      <c r="A13" s="24"/>
      <c r="B13" s="25" t="s">
        <v>18</v>
      </c>
      <c r="C13" s="26"/>
      <c r="D13" s="26"/>
      <c r="E13" s="27"/>
      <c r="F13" s="27"/>
      <c r="G13" s="27"/>
      <c r="H13" s="28"/>
    </row>
    <row r="14" spans="1:8" s="34" customFormat="1" ht="14.25">
      <c r="A14" s="30" t="s">
        <v>9</v>
      </c>
      <c r="B14" s="31" t="s">
        <v>27</v>
      </c>
      <c r="C14" s="32">
        <f>SUM(C16:C16)</f>
        <v>0</v>
      </c>
      <c r="D14" s="32">
        <f>SUM(D16:D16)</f>
        <v>0</v>
      </c>
      <c r="E14" s="32">
        <f>SUM(E16:E16)</f>
        <v>309782.59999999998</v>
      </c>
      <c r="F14" s="32">
        <f>SUM(F16:F16)</f>
        <v>309782.59999999998</v>
      </c>
      <c r="G14" s="32">
        <f>SUM(G16:G16)</f>
        <v>0</v>
      </c>
      <c r="H14" s="33"/>
    </row>
    <row r="15" spans="1:8" s="34" customFormat="1" ht="14.25">
      <c r="A15" s="30"/>
      <c r="B15" s="25" t="s">
        <v>19</v>
      </c>
      <c r="C15" s="35"/>
      <c r="D15" s="35"/>
      <c r="E15" s="32"/>
      <c r="F15" s="32"/>
      <c r="G15" s="32"/>
      <c r="H15" s="33"/>
    </row>
    <row r="16" spans="1:8" s="34" customFormat="1" ht="14.25" hidden="1">
      <c r="A16" s="36">
        <v>1</v>
      </c>
      <c r="B16" s="37" t="s">
        <v>20</v>
      </c>
      <c r="C16" s="35"/>
      <c r="D16" s="35"/>
      <c r="E16" s="32">
        <f>+'5112,5113,5134'!V7</f>
        <v>309782.59999999998</v>
      </c>
      <c r="F16" s="32">
        <f>+'5112,5113,5134'!Y7</f>
        <v>309782.59999999998</v>
      </c>
      <c r="G16" s="32">
        <f>+'5112,5113,5134'!AB7</f>
        <v>0</v>
      </c>
      <c r="H16" s="38"/>
    </row>
    <row r="17" spans="1:8" s="34" customFormat="1" ht="28.5">
      <c r="A17" s="30">
        <v>511300</v>
      </c>
      <c r="B17" s="31" t="s">
        <v>21</v>
      </c>
      <c r="C17" s="41">
        <f>SUM(C19:C19)</f>
        <v>0</v>
      </c>
      <c r="D17" s="41">
        <f>SUM(D19:D19)</f>
        <v>0</v>
      </c>
      <c r="E17" s="32">
        <f>SUM(E19:E19)</f>
        <v>0</v>
      </c>
      <c r="F17" s="32">
        <f t="shared" ref="F17:G17" si="0">SUM(F19:F19)</f>
        <v>0</v>
      </c>
      <c r="G17" s="32">
        <f t="shared" si="0"/>
        <v>0</v>
      </c>
      <c r="H17" s="33"/>
    </row>
    <row r="18" spans="1:8" s="34" customFormat="1" ht="14.25">
      <c r="A18" s="30"/>
      <c r="B18" s="25" t="s">
        <v>19</v>
      </c>
      <c r="C18" s="35"/>
      <c r="D18" s="35"/>
      <c r="E18" s="32"/>
      <c r="F18" s="32"/>
      <c r="G18" s="32"/>
      <c r="H18" s="33"/>
    </row>
    <row r="19" spans="1:8" s="40" customFormat="1" ht="48.75" customHeight="1">
      <c r="A19" s="39">
        <v>1</v>
      </c>
      <c r="B19" s="37" t="s">
        <v>22</v>
      </c>
      <c r="C19" s="33">
        <v>0</v>
      </c>
      <c r="D19" s="33">
        <v>0</v>
      </c>
      <c r="E19" s="32"/>
      <c r="F19" s="32"/>
      <c r="G19" s="32"/>
      <c r="H19" s="38" t="s">
        <v>25</v>
      </c>
    </row>
    <row r="20" spans="1:8" s="34" customFormat="1" ht="14.25">
      <c r="A20" s="30">
        <v>513400</v>
      </c>
      <c r="B20" s="31" t="s">
        <v>23</v>
      </c>
      <c r="C20" s="41">
        <f>SUM(C22:C22)</f>
        <v>0</v>
      </c>
      <c r="D20" s="41">
        <f>SUM(D22:D22)</f>
        <v>0</v>
      </c>
      <c r="E20" s="32">
        <f>SUM(E22:E22)</f>
        <v>0</v>
      </c>
      <c r="F20" s="32">
        <f t="shared" ref="F20:G20" si="1">SUM(F22:F22)</f>
        <v>0</v>
      </c>
      <c r="G20" s="32">
        <f t="shared" si="1"/>
        <v>0</v>
      </c>
      <c r="H20" s="33"/>
    </row>
    <row r="21" spans="1:8" s="34" customFormat="1" ht="14.25">
      <c r="A21" s="30"/>
      <c r="B21" s="25" t="s">
        <v>19</v>
      </c>
      <c r="C21" s="35"/>
      <c r="D21" s="35"/>
      <c r="E21" s="32"/>
      <c r="F21" s="32"/>
      <c r="G21" s="32"/>
      <c r="H21" s="33"/>
    </row>
    <row r="22" spans="1:8" s="40" customFormat="1" ht="27">
      <c r="A22" s="39">
        <v>1</v>
      </c>
      <c r="B22" s="37" t="s">
        <v>24</v>
      </c>
      <c r="C22" s="33">
        <v>0</v>
      </c>
      <c r="D22" s="33">
        <v>0</v>
      </c>
      <c r="E22" s="32">
        <f>+'5112,5113,5134'!U14</f>
        <v>0</v>
      </c>
      <c r="F22" s="32">
        <f>+'5112,5113,5134'!X14</f>
        <v>0</v>
      </c>
      <c r="G22" s="32">
        <f>+'5112,5113,5134'!AA14</f>
        <v>0</v>
      </c>
      <c r="H22" s="38"/>
    </row>
  </sheetData>
  <mergeCells count="1">
    <mergeCell ref="B3:C3"/>
  </mergeCells>
  <pageMargins left="0.5" right="7.8740157480315001E-2" top="0.31496062992126" bottom="0.118110236220472" header="0.21" footer="0.196850393700787"/>
  <pageSetup paperSize="9" scale="62" orientation="portrait" verticalDpi="1200" r:id="rId1"/>
  <headerFooter alignWithMargins="0"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F17"/>
  <sheetViews>
    <sheetView tabSelected="1" zoomScaleNormal="100" workbookViewId="0">
      <pane xSplit="9" ySplit="5" topLeftCell="U6" activePane="bottomRight" state="frozen"/>
      <selection pane="topRight" activeCell="J1" sqref="J1"/>
      <selection pane="bottomLeft" activeCell="A11" sqref="A11"/>
      <selection pane="bottomRight" sqref="A1:AC14"/>
    </sheetView>
  </sheetViews>
  <sheetFormatPr defaultRowHeight="13.5"/>
  <cols>
    <col min="1" max="1" width="3.6640625" style="51" bestFit="1" customWidth="1"/>
    <col min="2" max="2" width="25.6640625" style="51" customWidth="1"/>
    <col min="3" max="3" width="9.109375" style="51" hidden="1" customWidth="1"/>
    <col min="4" max="5" width="11.21875" style="51" hidden="1" customWidth="1"/>
    <col min="6" max="6" width="9.109375" style="51" hidden="1" customWidth="1"/>
    <col min="7" max="8" width="11.21875" style="51" hidden="1" customWidth="1"/>
    <col min="9" max="9" width="9.109375" style="51" hidden="1" customWidth="1"/>
    <col min="10" max="11" width="11.21875" style="51" hidden="1" customWidth="1"/>
    <col min="12" max="12" width="11" style="51" hidden="1" customWidth="1"/>
    <col min="13" max="13" width="11.77734375" style="51" hidden="1" customWidth="1"/>
    <col min="14" max="14" width="10.6640625" style="51" hidden="1" customWidth="1"/>
    <col min="15" max="15" width="11" style="51" hidden="1" customWidth="1"/>
    <col min="16" max="16" width="11.77734375" style="51" hidden="1" customWidth="1"/>
    <col min="17" max="17" width="10.6640625" style="51" hidden="1" customWidth="1"/>
    <col min="18" max="18" width="11" style="51" hidden="1" customWidth="1"/>
    <col min="19" max="19" width="15.44140625" style="51" hidden="1" customWidth="1"/>
    <col min="20" max="20" width="15.109375" style="51" hidden="1" customWidth="1"/>
    <col min="21" max="21" width="9.44140625" style="51" customWidth="1"/>
    <col min="22" max="22" width="10.5546875" style="65" customWidth="1"/>
    <col min="23" max="23" width="10.44140625" style="51" customWidth="1"/>
    <col min="24" max="24" width="9" style="51" customWidth="1"/>
    <col min="25" max="25" width="10.44140625" style="51" customWidth="1"/>
    <col min="26" max="26" width="10.6640625" style="51" bestFit="1" customWidth="1"/>
    <col min="27" max="27" width="9.44140625" style="51" customWidth="1"/>
    <col min="28" max="28" width="9.21875" style="51" customWidth="1"/>
    <col min="29" max="29" width="11.21875" style="51" customWidth="1"/>
    <col min="30" max="33" width="0" style="51" hidden="1" customWidth="1"/>
    <col min="34" max="16384" width="8.88671875" style="51"/>
  </cols>
  <sheetData>
    <row r="1" spans="1:32" ht="15.75" customHeight="1">
      <c r="A1" s="75" t="s">
        <v>10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</row>
    <row r="2" spans="1:32" s="52" customFormat="1" ht="16.5">
      <c r="A2" s="76" t="s">
        <v>41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</row>
    <row r="3" spans="1:32" ht="18" customHeight="1">
      <c r="A3" s="80" t="s">
        <v>11</v>
      </c>
      <c r="B3" s="68" t="s">
        <v>12</v>
      </c>
      <c r="C3" s="72" t="s">
        <v>35</v>
      </c>
      <c r="D3" s="73"/>
      <c r="E3" s="73"/>
      <c r="F3" s="73"/>
      <c r="G3" s="73"/>
      <c r="H3" s="73"/>
      <c r="I3" s="73"/>
      <c r="J3" s="73"/>
      <c r="K3" s="74"/>
      <c r="L3" s="77" t="s">
        <v>13</v>
      </c>
      <c r="M3" s="78"/>
      <c r="N3" s="78"/>
      <c r="O3" s="78"/>
      <c r="P3" s="78"/>
      <c r="Q3" s="78"/>
      <c r="R3" s="78"/>
      <c r="S3" s="78"/>
      <c r="T3" s="79"/>
      <c r="U3" s="77" t="s">
        <v>13</v>
      </c>
      <c r="V3" s="78"/>
      <c r="W3" s="78"/>
      <c r="X3" s="78"/>
      <c r="Y3" s="78"/>
      <c r="Z3" s="78"/>
      <c r="AA3" s="78"/>
      <c r="AB3" s="78"/>
      <c r="AC3" s="79"/>
    </row>
    <row r="4" spans="1:32" ht="39.75" customHeight="1">
      <c r="A4" s="80"/>
      <c r="B4" s="69"/>
      <c r="C4" s="71" t="s">
        <v>34</v>
      </c>
      <c r="D4" s="71"/>
      <c r="E4" s="71"/>
      <c r="F4" s="71" t="s">
        <v>37</v>
      </c>
      <c r="G4" s="71"/>
      <c r="H4" s="71"/>
      <c r="I4" s="71" t="s">
        <v>39</v>
      </c>
      <c r="J4" s="71"/>
      <c r="K4" s="71"/>
      <c r="L4" s="71" t="s">
        <v>34</v>
      </c>
      <c r="M4" s="71"/>
      <c r="N4" s="71"/>
      <c r="O4" s="71" t="s">
        <v>37</v>
      </c>
      <c r="P4" s="71"/>
      <c r="Q4" s="71"/>
      <c r="R4" s="71" t="s">
        <v>39</v>
      </c>
      <c r="S4" s="71"/>
      <c r="T4" s="71"/>
      <c r="U4" s="71" t="s">
        <v>40</v>
      </c>
      <c r="V4" s="71"/>
      <c r="W4" s="71"/>
      <c r="X4" s="71" t="s">
        <v>42</v>
      </c>
      <c r="Y4" s="71"/>
      <c r="Z4" s="71"/>
      <c r="AA4" s="71" t="s">
        <v>43</v>
      </c>
      <c r="AB4" s="71"/>
      <c r="AC4" s="71"/>
    </row>
    <row r="5" spans="1:32" ht="60" customHeight="1">
      <c r="A5" s="80"/>
      <c r="B5" s="70"/>
      <c r="C5" s="50" t="s">
        <v>14</v>
      </c>
      <c r="D5" s="50" t="s">
        <v>0</v>
      </c>
      <c r="E5" s="53" t="s">
        <v>15</v>
      </c>
      <c r="F5" s="50" t="s">
        <v>14</v>
      </c>
      <c r="G5" s="50" t="s">
        <v>0</v>
      </c>
      <c r="H5" s="53" t="s">
        <v>15</v>
      </c>
      <c r="I5" s="50" t="s">
        <v>14</v>
      </c>
      <c r="J5" s="50" t="s">
        <v>0</v>
      </c>
      <c r="K5" s="53" t="s">
        <v>15</v>
      </c>
      <c r="L5" s="50" t="s">
        <v>14</v>
      </c>
      <c r="M5" s="50" t="s">
        <v>16</v>
      </c>
      <c r="N5" s="53" t="s">
        <v>15</v>
      </c>
      <c r="O5" s="50" t="s">
        <v>14</v>
      </c>
      <c r="P5" s="50" t="s">
        <v>16</v>
      </c>
      <c r="Q5" s="53" t="s">
        <v>15</v>
      </c>
      <c r="R5" s="50" t="s">
        <v>14</v>
      </c>
      <c r="S5" s="50" t="s">
        <v>16</v>
      </c>
      <c r="T5" s="53" t="s">
        <v>15</v>
      </c>
      <c r="U5" s="50" t="s">
        <v>14</v>
      </c>
      <c r="V5" s="62" t="s">
        <v>16</v>
      </c>
      <c r="W5" s="53" t="s">
        <v>15</v>
      </c>
      <c r="X5" s="50" t="s">
        <v>14</v>
      </c>
      <c r="Y5" s="50" t="s">
        <v>16</v>
      </c>
      <c r="Z5" s="53" t="s">
        <v>15</v>
      </c>
      <c r="AA5" s="50" t="s">
        <v>14</v>
      </c>
      <c r="AB5" s="50" t="s">
        <v>16</v>
      </c>
      <c r="AC5" s="53" t="s">
        <v>15</v>
      </c>
    </row>
    <row r="6" spans="1:32" ht="54">
      <c r="A6" s="54">
        <v>1</v>
      </c>
      <c r="B6" s="55" t="s">
        <v>28</v>
      </c>
      <c r="C6" s="43">
        <f t="shared" ref="C6" si="0">+D6*4%</f>
        <v>0</v>
      </c>
      <c r="D6" s="43"/>
      <c r="E6" s="42">
        <f t="shared" ref="E6:E13" si="1">SUM(C6:D6)</f>
        <v>0</v>
      </c>
      <c r="F6" s="43"/>
      <c r="G6" s="43"/>
      <c r="H6" s="42">
        <f t="shared" ref="H6:H13" si="2">SUM(F6:G6)</f>
        <v>0</v>
      </c>
      <c r="I6" s="43"/>
      <c r="J6" s="43"/>
      <c r="K6" s="42">
        <f t="shared" ref="K6:K13" si="3">SUM(I6:J6)</f>
        <v>0</v>
      </c>
      <c r="L6" s="46">
        <f>+M6*5%</f>
        <v>15606.5</v>
      </c>
      <c r="M6" s="45">
        <v>312130</v>
      </c>
      <c r="N6" s="42">
        <f t="shared" ref="N6:N13" si="4">L6+M6</f>
        <v>327736.5</v>
      </c>
      <c r="O6" s="46"/>
      <c r="P6" s="45"/>
      <c r="Q6" s="42">
        <f t="shared" ref="Q6:Q13" si="5">O6+P6</f>
        <v>0</v>
      </c>
      <c r="R6" s="46"/>
      <c r="S6" s="45"/>
      <c r="T6" s="42">
        <f t="shared" ref="T6:T13" si="6">R6+S6</f>
        <v>0</v>
      </c>
      <c r="U6" s="46"/>
      <c r="V6" s="63">
        <v>263592.8</v>
      </c>
      <c r="W6" s="47">
        <f t="shared" ref="W6:W13" si="7">U6+V6</f>
        <v>263592.8</v>
      </c>
      <c r="X6" s="46"/>
      <c r="Y6" s="63"/>
      <c r="Z6" s="47"/>
      <c r="AA6" s="46"/>
      <c r="AB6" s="49"/>
      <c r="AC6" s="42">
        <f t="shared" ref="AC6:AC13" si="8">AA6+AB6</f>
        <v>0</v>
      </c>
      <c r="AD6" s="51">
        <v>312130</v>
      </c>
      <c r="AF6" s="56">
        <f>+AD6+AE6-V6-Y6-AB6</f>
        <v>48537.200000000012</v>
      </c>
    </row>
    <row r="7" spans="1:32" ht="54">
      <c r="A7" s="54">
        <v>2</v>
      </c>
      <c r="B7" s="55" t="s">
        <v>29</v>
      </c>
      <c r="C7" s="47"/>
      <c r="D7" s="47"/>
      <c r="E7" s="47">
        <f t="shared" si="1"/>
        <v>0</v>
      </c>
      <c r="F7" s="47"/>
      <c r="G7" s="47"/>
      <c r="H7" s="47">
        <f t="shared" si="2"/>
        <v>0</v>
      </c>
      <c r="I7" s="47"/>
      <c r="J7" s="47"/>
      <c r="K7" s="47">
        <f t="shared" si="3"/>
        <v>0</v>
      </c>
      <c r="L7" s="48"/>
      <c r="M7" s="49"/>
      <c r="N7" s="47">
        <f t="shared" si="4"/>
        <v>0</v>
      </c>
      <c r="O7" s="44">
        <f>+P7*5%</f>
        <v>25000</v>
      </c>
      <c r="P7" s="49">
        <v>500000</v>
      </c>
      <c r="Q7" s="47">
        <f t="shared" si="5"/>
        <v>525000</v>
      </c>
      <c r="R7" s="48"/>
      <c r="S7" s="49"/>
      <c r="T7" s="47">
        <f t="shared" si="6"/>
        <v>0</v>
      </c>
      <c r="U7" s="44"/>
      <c r="V7" s="63">
        <v>309782.59999999998</v>
      </c>
      <c r="W7" s="47">
        <f t="shared" si="7"/>
        <v>309782.59999999998</v>
      </c>
      <c r="X7" s="44"/>
      <c r="Y7" s="63">
        <v>309782.59999999998</v>
      </c>
      <c r="Z7" s="47">
        <v>309782.59999999998</v>
      </c>
      <c r="AA7" s="48"/>
      <c r="AB7" s="49"/>
      <c r="AC7" s="47">
        <f t="shared" si="8"/>
        <v>0</v>
      </c>
      <c r="AD7" s="51">
        <v>500000</v>
      </c>
      <c r="AF7" s="56">
        <f t="shared" ref="AF7:AF13" si="9">+AD7+AE7-V7-Y7-AB7</f>
        <v>-119565.19999999995</v>
      </c>
    </row>
    <row r="8" spans="1:32" ht="54">
      <c r="A8" s="54">
        <v>3</v>
      </c>
      <c r="B8" s="55" t="s">
        <v>44</v>
      </c>
      <c r="C8" s="43"/>
      <c r="D8" s="43"/>
      <c r="E8" s="42">
        <f t="shared" si="1"/>
        <v>0</v>
      </c>
      <c r="F8" s="43"/>
      <c r="G8" s="43"/>
      <c r="H8" s="42">
        <f t="shared" si="2"/>
        <v>0</v>
      </c>
      <c r="I8" s="43"/>
      <c r="J8" s="43"/>
      <c r="K8" s="42">
        <f t="shared" si="3"/>
        <v>0</v>
      </c>
      <c r="L8" s="44">
        <f t="shared" ref="L8:L13" si="10">+M8*4%</f>
        <v>11320</v>
      </c>
      <c r="M8" s="43">
        <v>283000</v>
      </c>
      <c r="N8" s="42">
        <f t="shared" si="4"/>
        <v>294320</v>
      </c>
      <c r="O8" s="44">
        <f t="shared" ref="O8:O13" si="11">+P8*4%</f>
        <v>0</v>
      </c>
      <c r="P8" s="43"/>
      <c r="Q8" s="42">
        <f t="shared" si="5"/>
        <v>0</v>
      </c>
      <c r="R8" s="44"/>
      <c r="S8" s="43"/>
      <c r="T8" s="42">
        <f t="shared" si="6"/>
        <v>0</v>
      </c>
      <c r="U8" s="44"/>
      <c r="V8" s="47">
        <v>563241</v>
      </c>
      <c r="W8" s="47">
        <f t="shared" si="7"/>
        <v>563241</v>
      </c>
      <c r="X8" s="44"/>
      <c r="Y8" s="63">
        <v>563241</v>
      </c>
      <c r="Z8" s="47">
        <v>563241</v>
      </c>
      <c r="AA8" s="44"/>
      <c r="AB8" s="49"/>
      <c r="AC8" s="42">
        <f t="shared" si="8"/>
        <v>0</v>
      </c>
      <c r="AD8" s="51">
        <v>283000</v>
      </c>
      <c r="AF8" s="56">
        <f t="shared" si="9"/>
        <v>-843482</v>
      </c>
    </row>
    <row r="9" spans="1:32" ht="54">
      <c r="A9" s="54">
        <v>4</v>
      </c>
      <c r="B9" s="55" t="s">
        <v>30</v>
      </c>
      <c r="C9" s="50"/>
      <c r="D9" s="50"/>
      <c r="E9" s="42">
        <f t="shared" si="1"/>
        <v>0</v>
      </c>
      <c r="F9" s="50"/>
      <c r="G9" s="50"/>
      <c r="H9" s="42">
        <f t="shared" si="2"/>
        <v>0</v>
      </c>
      <c r="I9" s="50"/>
      <c r="J9" s="50"/>
      <c r="K9" s="42">
        <f t="shared" si="3"/>
        <v>0</v>
      </c>
      <c r="L9" s="44">
        <f t="shared" si="10"/>
        <v>0</v>
      </c>
      <c r="M9" s="43"/>
      <c r="N9" s="42">
        <f t="shared" si="4"/>
        <v>0</v>
      </c>
      <c r="O9" s="44">
        <f t="shared" si="11"/>
        <v>17248</v>
      </c>
      <c r="P9" s="43">
        <v>431200</v>
      </c>
      <c r="Q9" s="42">
        <f t="shared" si="5"/>
        <v>448448</v>
      </c>
      <c r="R9" s="44"/>
      <c r="S9" s="43"/>
      <c r="T9" s="42">
        <f t="shared" si="6"/>
        <v>0</v>
      </c>
      <c r="U9" s="44"/>
      <c r="V9" s="47">
        <v>369343.8</v>
      </c>
      <c r="W9" s="47">
        <f t="shared" si="7"/>
        <v>369343.8</v>
      </c>
      <c r="X9" s="44"/>
      <c r="Y9" s="63"/>
      <c r="Z9" s="47"/>
      <c r="AA9" s="44"/>
      <c r="AB9" s="49"/>
      <c r="AC9" s="42">
        <f t="shared" si="8"/>
        <v>0</v>
      </c>
      <c r="AD9" s="51">
        <v>431200</v>
      </c>
      <c r="AF9" s="56">
        <f t="shared" si="9"/>
        <v>61856.200000000012</v>
      </c>
    </row>
    <row r="10" spans="1:32" ht="54">
      <c r="A10" s="54">
        <v>5</v>
      </c>
      <c r="B10" s="55" t="s">
        <v>45</v>
      </c>
      <c r="C10" s="50"/>
      <c r="D10" s="50"/>
      <c r="E10" s="42">
        <f t="shared" si="1"/>
        <v>0</v>
      </c>
      <c r="F10" s="50"/>
      <c r="G10" s="50"/>
      <c r="H10" s="42">
        <f t="shared" si="2"/>
        <v>0</v>
      </c>
      <c r="I10" s="50"/>
      <c r="J10" s="50"/>
      <c r="K10" s="42">
        <f t="shared" si="3"/>
        <v>0</v>
      </c>
      <c r="L10" s="44">
        <f t="shared" si="10"/>
        <v>31392</v>
      </c>
      <c r="M10" s="43">
        <v>784800</v>
      </c>
      <c r="N10" s="42">
        <f t="shared" si="4"/>
        <v>816192</v>
      </c>
      <c r="O10" s="44">
        <f t="shared" si="11"/>
        <v>0</v>
      </c>
      <c r="P10" s="43"/>
      <c r="Q10" s="42">
        <f t="shared" si="5"/>
        <v>0</v>
      </c>
      <c r="R10" s="44"/>
      <c r="S10" s="43"/>
      <c r="T10" s="42">
        <f t="shared" si="6"/>
        <v>0</v>
      </c>
      <c r="U10" s="44"/>
      <c r="V10" s="47">
        <v>354278.6</v>
      </c>
      <c r="W10" s="47">
        <f t="shared" si="7"/>
        <v>354278.6</v>
      </c>
      <c r="X10" s="44"/>
      <c r="Y10" s="63">
        <v>354278.6</v>
      </c>
      <c r="Z10" s="47">
        <v>354278.6</v>
      </c>
      <c r="AA10" s="44"/>
      <c r="AB10" s="49"/>
      <c r="AC10" s="42">
        <f t="shared" si="8"/>
        <v>0</v>
      </c>
      <c r="AD10" s="51">
        <v>784800</v>
      </c>
      <c r="AF10" s="56">
        <f t="shared" si="9"/>
        <v>76242.800000000047</v>
      </c>
    </row>
    <row r="11" spans="1:32" ht="40.5">
      <c r="A11" s="54">
        <v>6</v>
      </c>
      <c r="B11" s="55" t="s">
        <v>46</v>
      </c>
      <c r="C11" s="50"/>
      <c r="D11" s="50"/>
      <c r="E11" s="42">
        <f t="shared" si="1"/>
        <v>0</v>
      </c>
      <c r="F11" s="50"/>
      <c r="G11" s="50"/>
      <c r="H11" s="42">
        <f t="shared" si="2"/>
        <v>0</v>
      </c>
      <c r="I11" s="50"/>
      <c r="J11" s="50"/>
      <c r="K11" s="42">
        <f t="shared" si="3"/>
        <v>0</v>
      </c>
      <c r="L11" s="44">
        <f t="shared" si="10"/>
        <v>0</v>
      </c>
      <c r="M11" s="43"/>
      <c r="N11" s="42">
        <f t="shared" si="4"/>
        <v>0</v>
      </c>
      <c r="O11" s="44">
        <f t="shared" si="11"/>
        <v>23520</v>
      </c>
      <c r="P11" s="43">
        <v>588000</v>
      </c>
      <c r="Q11" s="42">
        <f t="shared" si="5"/>
        <v>611520</v>
      </c>
      <c r="R11" s="44"/>
      <c r="S11" s="43"/>
      <c r="T11" s="42">
        <f t="shared" si="6"/>
        <v>0</v>
      </c>
      <c r="U11" s="44"/>
      <c r="V11" s="47">
        <v>156900.5</v>
      </c>
      <c r="W11" s="47">
        <f t="shared" si="7"/>
        <v>156900.5</v>
      </c>
      <c r="X11" s="44"/>
      <c r="Y11" s="63"/>
      <c r="Z11" s="47"/>
      <c r="AA11" s="44"/>
      <c r="AB11" s="49"/>
      <c r="AC11" s="42">
        <f t="shared" si="8"/>
        <v>0</v>
      </c>
      <c r="AD11" s="51">
        <v>588000</v>
      </c>
      <c r="AF11" s="56">
        <f t="shared" si="9"/>
        <v>431099.5</v>
      </c>
    </row>
    <row r="12" spans="1:32" ht="40.5">
      <c r="A12" s="54">
        <v>7</v>
      </c>
      <c r="B12" s="55" t="s">
        <v>31</v>
      </c>
      <c r="C12" s="50"/>
      <c r="D12" s="50"/>
      <c r="E12" s="42">
        <f t="shared" si="1"/>
        <v>0</v>
      </c>
      <c r="F12" s="50"/>
      <c r="G12" s="50"/>
      <c r="H12" s="42">
        <f t="shared" si="2"/>
        <v>0</v>
      </c>
      <c r="I12" s="50"/>
      <c r="J12" s="50"/>
      <c r="K12" s="42">
        <f t="shared" si="3"/>
        <v>0</v>
      </c>
      <c r="L12" s="44">
        <f t="shared" si="10"/>
        <v>14112</v>
      </c>
      <c r="M12" s="43">
        <v>352800</v>
      </c>
      <c r="N12" s="42">
        <f t="shared" si="4"/>
        <v>366912</v>
      </c>
      <c r="O12" s="44">
        <f t="shared" si="11"/>
        <v>0</v>
      </c>
      <c r="P12" s="43"/>
      <c r="Q12" s="42">
        <f t="shared" si="5"/>
        <v>0</v>
      </c>
      <c r="R12" s="44"/>
      <c r="S12" s="43"/>
      <c r="T12" s="42">
        <f t="shared" si="6"/>
        <v>0</v>
      </c>
      <c r="U12" s="44"/>
      <c r="V12" s="47">
        <v>152193.5</v>
      </c>
      <c r="W12" s="47">
        <f t="shared" si="7"/>
        <v>152193.5</v>
      </c>
      <c r="X12" s="44"/>
      <c r="Y12" s="63"/>
      <c r="Z12" s="47"/>
      <c r="AA12" s="44"/>
      <c r="AB12" s="49"/>
      <c r="AC12" s="42">
        <f t="shared" si="8"/>
        <v>0</v>
      </c>
      <c r="AD12" s="51">
        <v>352800</v>
      </c>
      <c r="AF12" s="56">
        <f t="shared" si="9"/>
        <v>200606.5</v>
      </c>
    </row>
    <row r="13" spans="1:32" ht="40.5">
      <c r="A13" s="54">
        <v>8</v>
      </c>
      <c r="B13" s="55" t="s">
        <v>32</v>
      </c>
      <c r="C13" s="50"/>
      <c r="D13" s="50"/>
      <c r="E13" s="42">
        <f t="shared" si="1"/>
        <v>0</v>
      </c>
      <c r="F13" s="50"/>
      <c r="G13" s="50"/>
      <c r="H13" s="42">
        <f t="shared" si="2"/>
        <v>0</v>
      </c>
      <c r="I13" s="50"/>
      <c r="J13" s="50"/>
      <c r="K13" s="42">
        <f t="shared" si="3"/>
        <v>0</v>
      </c>
      <c r="L13" s="44">
        <f t="shared" si="10"/>
        <v>17640</v>
      </c>
      <c r="M13" s="43">
        <v>441000</v>
      </c>
      <c r="N13" s="42">
        <f t="shared" si="4"/>
        <v>458640</v>
      </c>
      <c r="O13" s="44">
        <f t="shared" si="11"/>
        <v>0</v>
      </c>
      <c r="P13" s="43"/>
      <c r="Q13" s="42">
        <f t="shared" si="5"/>
        <v>0</v>
      </c>
      <c r="R13" s="44"/>
      <c r="S13" s="43"/>
      <c r="T13" s="42">
        <f t="shared" si="6"/>
        <v>0</v>
      </c>
      <c r="U13" s="44"/>
      <c r="V13" s="47">
        <v>281620.5</v>
      </c>
      <c r="W13" s="47">
        <f t="shared" si="7"/>
        <v>281620.5</v>
      </c>
      <c r="X13" s="44"/>
      <c r="Y13" s="63">
        <v>281620.5</v>
      </c>
      <c r="Z13" s="47">
        <v>281620.5</v>
      </c>
      <c r="AA13" s="44"/>
      <c r="AB13" s="49"/>
      <c r="AC13" s="42">
        <f t="shared" si="8"/>
        <v>0</v>
      </c>
      <c r="AD13" s="51">
        <v>441000</v>
      </c>
      <c r="AF13" s="56">
        <f t="shared" si="9"/>
        <v>-122241</v>
      </c>
    </row>
    <row r="14" spans="1:32" ht="14.25">
      <c r="A14" s="45"/>
      <c r="B14" s="57" t="s">
        <v>17</v>
      </c>
      <c r="C14" s="58">
        <f t="shared" ref="C14:AC14" si="12">SUM(C6:C13)</f>
        <v>0</v>
      </c>
      <c r="D14" s="58">
        <f t="shared" si="12"/>
        <v>0</v>
      </c>
      <c r="E14" s="58">
        <f t="shared" si="12"/>
        <v>0</v>
      </c>
      <c r="F14" s="58">
        <f t="shared" si="12"/>
        <v>0</v>
      </c>
      <c r="G14" s="58">
        <f t="shared" si="12"/>
        <v>0</v>
      </c>
      <c r="H14" s="58">
        <f t="shared" si="12"/>
        <v>0</v>
      </c>
      <c r="I14" s="58">
        <f t="shared" si="12"/>
        <v>0</v>
      </c>
      <c r="J14" s="58">
        <f t="shared" si="12"/>
        <v>0</v>
      </c>
      <c r="K14" s="58">
        <f t="shared" si="12"/>
        <v>0</v>
      </c>
      <c r="L14" s="58">
        <f t="shared" si="12"/>
        <v>90070.5</v>
      </c>
      <c r="M14" s="58">
        <f t="shared" si="12"/>
        <v>2173730</v>
      </c>
      <c r="N14" s="58">
        <f t="shared" si="12"/>
        <v>2263800.5</v>
      </c>
      <c r="O14" s="58">
        <f t="shared" si="12"/>
        <v>65768</v>
      </c>
      <c r="P14" s="58">
        <f t="shared" si="12"/>
        <v>1519200</v>
      </c>
      <c r="Q14" s="58">
        <f t="shared" si="12"/>
        <v>1584968</v>
      </c>
      <c r="R14" s="58">
        <f t="shared" si="12"/>
        <v>0</v>
      </c>
      <c r="S14" s="58">
        <f t="shared" si="12"/>
        <v>0</v>
      </c>
      <c r="T14" s="58">
        <f t="shared" si="12"/>
        <v>0</v>
      </c>
      <c r="U14" s="58">
        <f t="shared" si="12"/>
        <v>0</v>
      </c>
      <c r="V14" s="64">
        <f t="shared" si="12"/>
        <v>2450953.2999999998</v>
      </c>
      <c r="W14" s="58">
        <f t="shared" si="12"/>
        <v>2450953.2999999998</v>
      </c>
      <c r="X14" s="58">
        <f t="shared" si="12"/>
        <v>0</v>
      </c>
      <c r="Y14" s="58">
        <f t="shared" si="12"/>
        <v>1508922.7</v>
      </c>
      <c r="Z14" s="58">
        <f t="shared" si="12"/>
        <v>1508922.7</v>
      </c>
      <c r="AA14" s="58">
        <f t="shared" si="12"/>
        <v>0</v>
      </c>
      <c r="AB14" s="58">
        <f t="shared" si="12"/>
        <v>0</v>
      </c>
      <c r="AC14" s="58">
        <f t="shared" si="12"/>
        <v>0</v>
      </c>
    </row>
    <row r="15" spans="1:32">
      <c r="B15" s="59"/>
    </row>
    <row r="16" spans="1:32" ht="54" customHeight="1">
      <c r="B16" s="67"/>
      <c r="C16" s="67"/>
      <c r="D16" s="67"/>
      <c r="E16" s="67"/>
      <c r="F16" s="60"/>
      <c r="G16" s="60"/>
      <c r="H16" s="60"/>
      <c r="I16" s="60"/>
      <c r="K16" s="60"/>
      <c r="N16" s="59"/>
      <c r="Q16" s="59"/>
      <c r="T16" s="59"/>
      <c r="W16" s="59"/>
      <c r="Z16" s="59"/>
      <c r="AC16" s="59"/>
    </row>
    <row r="17" spans="2:2">
      <c r="B17" s="61"/>
    </row>
  </sheetData>
  <mergeCells count="17">
    <mergeCell ref="L4:N4"/>
    <mergeCell ref="O4:Q4"/>
    <mergeCell ref="R4:T4"/>
    <mergeCell ref="A1:AC1"/>
    <mergeCell ref="A2:AC2"/>
    <mergeCell ref="AA4:AC4"/>
    <mergeCell ref="U3:AC3"/>
    <mergeCell ref="X4:Z4"/>
    <mergeCell ref="A3:A5"/>
    <mergeCell ref="U4:W4"/>
    <mergeCell ref="L3:T3"/>
    <mergeCell ref="B16:E16"/>
    <mergeCell ref="B3:B5"/>
    <mergeCell ref="C4:E4"/>
    <mergeCell ref="F4:H4"/>
    <mergeCell ref="I4:K4"/>
    <mergeCell ref="C3:K3"/>
  </mergeCells>
  <pageMargins left="0.52" right="0.16" top="0.59055118110236204" bottom="0.43307086614173201" header="0.31496062992126" footer="0.31496062992126"/>
  <pageSetup paperSize="9" scale="6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shinararutyun</vt:lpstr>
      <vt:lpstr>5112,5113,5134</vt:lpstr>
      <vt:lpstr>'5112,5113,5134'!Print_Area</vt:lpstr>
      <vt:lpstr>shinararutyun!Print_Area</vt:lpstr>
      <vt:lpstr>shinararutyun!Print_Titles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Anna</cp:lastModifiedBy>
  <cp:lastPrinted>2021-03-11T07:20:38Z</cp:lastPrinted>
  <dcterms:created xsi:type="dcterms:W3CDTF">2010-12-29T06:47:09Z</dcterms:created>
  <dcterms:modified xsi:type="dcterms:W3CDTF">2023-03-30T15:42:02Z</dcterms:modified>
</cp:coreProperties>
</file>